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45" windowWidth="15135" windowHeight="8130"/>
  </bookViews>
  <sheets>
    <sheet name="Représentants" sheetId="10" r:id="rId1"/>
    <sheet name="Montréal" sheetId="7" r:id="rId2"/>
    <sheet name="Québec" sheetId="6" r:id="rId3"/>
    <sheet name="Trois-Rivières" sheetId="1" r:id="rId4"/>
    <sheet name="Synthèse Qc janvier" sheetId="8" r:id="rId5"/>
  </sheets>
  <calcPr calcId="144525"/>
  <webPublishing codePage="1252"/>
</workbook>
</file>

<file path=xl/calcChain.xml><?xml version="1.0" encoding="utf-8"?>
<calcChain xmlns="http://schemas.openxmlformats.org/spreadsheetml/2006/main">
  <c r="D8" i="8" l="1"/>
  <c r="D9" i="8"/>
  <c r="D10" i="8"/>
  <c r="D7" i="8"/>
  <c r="C11" i="8"/>
  <c r="B11" i="8"/>
  <c r="G8" i="7"/>
  <c r="H8" i="7"/>
  <c r="I8" i="7"/>
  <c r="G9" i="7"/>
  <c r="H9" i="7"/>
  <c r="I9" i="7"/>
  <c r="G10" i="7"/>
  <c r="H10" i="7"/>
  <c r="I10" i="7"/>
  <c r="I7" i="7" l="1"/>
  <c r="H7" i="7"/>
  <c r="G7" i="7"/>
  <c r="F5" i="10" l="1"/>
  <c r="F6" i="10"/>
  <c r="F7" i="10"/>
  <c r="F8" i="10"/>
  <c r="F9" i="10"/>
  <c r="F10" i="10"/>
  <c r="F11" i="10"/>
  <c r="F12" i="10"/>
  <c r="F13" i="10"/>
  <c r="F14" i="10"/>
  <c r="F15" i="10"/>
  <c r="F4" i="10"/>
  <c r="E4" i="10"/>
  <c r="E5" i="10"/>
  <c r="E6" i="10"/>
  <c r="E7" i="10"/>
  <c r="E8" i="10"/>
  <c r="E9" i="10"/>
  <c r="E10" i="10"/>
  <c r="E11" i="10"/>
  <c r="E12" i="10"/>
  <c r="E13" i="10"/>
  <c r="E14" i="10"/>
  <c r="E15" i="10"/>
  <c r="D5" i="10"/>
  <c r="D6" i="10"/>
  <c r="D7" i="10"/>
  <c r="D8" i="10"/>
  <c r="D9" i="10"/>
  <c r="D10" i="10"/>
  <c r="D11" i="10"/>
  <c r="D12" i="10"/>
  <c r="D13" i="10"/>
  <c r="D14" i="10"/>
  <c r="D15" i="10"/>
  <c r="D4" i="10"/>
  <c r="H10" i="1" l="1"/>
  <c r="G10" i="1"/>
  <c r="H9" i="1"/>
  <c r="G9" i="1"/>
  <c r="H8" i="1"/>
  <c r="G8" i="1"/>
  <c r="H7" i="1"/>
  <c r="G7" i="1"/>
  <c r="H10" i="6"/>
  <c r="C10" i="8" s="1"/>
  <c r="G10" i="6"/>
  <c r="B10" i="8" s="1"/>
  <c r="H9" i="6"/>
  <c r="C9" i="8" s="1"/>
  <c r="G9" i="6"/>
  <c r="B9" i="8" s="1"/>
  <c r="H8" i="6"/>
  <c r="C8" i="8" s="1"/>
  <c r="G8" i="6"/>
  <c r="B8" i="8" s="1"/>
  <c r="H7" i="6"/>
  <c r="C7" i="8" s="1"/>
  <c r="G7" i="6"/>
  <c r="B7" i="8" s="1"/>
  <c r="B28" i="7"/>
  <c r="B28" i="6"/>
  <c r="B28" i="1"/>
</calcChain>
</file>

<file path=xl/sharedStrings.xml><?xml version="1.0" encoding="utf-8"?>
<sst xmlns="http://schemas.openxmlformats.org/spreadsheetml/2006/main" count="203" uniqueCount="52">
  <si>
    <t>Total</t>
  </si>
  <si>
    <t>Synthèse des ventes de janvier</t>
  </si>
  <si>
    <t>Ventes voyages</t>
  </si>
  <si>
    <t>Voyage</t>
  </si>
  <si>
    <t>Odyssée du Pacifique</t>
  </si>
  <si>
    <t>Japon authentique</t>
  </si>
  <si>
    <t>Exode français</t>
  </si>
  <si>
    <t>Inde essentielle</t>
  </si>
  <si>
    <t>Nom</t>
  </si>
  <si>
    <t>Agence</t>
  </si>
  <si>
    <t>Années de service</t>
  </si>
  <si>
    <t>Prix moyen</t>
  </si>
  <si>
    <t>Prix</t>
  </si>
  <si>
    <t>Raphaël Sandoz</t>
  </si>
  <si>
    <t>Antoine Delonghi</t>
  </si>
  <si>
    <t>Grégoire Lenoir</t>
  </si>
  <si>
    <t>Lin Guan</t>
  </si>
  <si>
    <t>Josée Kuang</t>
  </si>
  <si>
    <t>Catherine Jacques</t>
  </si>
  <si>
    <t>Alizée Lemieux</t>
  </si>
  <si>
    <t>Isabelle Limon</t>
  </si>
  <si>
    <t>José Castillan</t>
  </si>
  <si>
    <t>Fatima Habib</t>
  </si>
  <si>
    <t>Date vente</t>
  </si>
  <si>
    <t>Représentant</t>
  </si>
  <si>
    <t>VTA Province du Québec</t>
  </si>
  <si>
    <t>Représentants du Québec</t>
  </si>
  <si>
    <t>Total ventes</t>
  </si>
  <si>
    <t>C. A. total</t>
  </si>
  <si>
    <t>VTA Montréal</t>
  </si>
  <si>
    <t>Ventes Janvier</t>
  </si>
  <si>
    <t>VTA Québec</t>
  </si>
  <si>
    <t>Georges Barelli</t>
  </si>
  <si>
    <t>Benjamin Zola</t>
  </si>
  <si>
    <t>VTA Trois-Rivières</t>
  </si>
  <si>
    <t>raphaël sandoz</t>
  </si>
  <si>
    <t xml:space="preserve"> montréal</t>
  </si>
  <si>
    <t>antoine delonghi</t>
  </si>
  <si>
    <t>grégoire lenoir</t>
  </si>
  <si>
    <t>lin guan</t>
  </si>
  <si>
    <t>josée kuang</t>
  </si>
  <si>
    <t xml:space="preserve"> québec</t>
  </si>
  <si>
    <t>georges barelli</t>
  </si>
  <si>
    <t>catherine jacques</t>
  </si>
  <si>
    <t>alizée lemieux</t>
  </si>
  <si>
    <t>isabelle limon</t>
  </si>
  <si>
    <t xml:space="preserve"> trois-rivières</t>
  </si>
  <si>
    <t>josé castillan</t>
  </si>
  <si>
    <t>fatima habib</t>
  </si>
  <si>
    <t>benjamin zola</t>
  </si>
  <si>
    <t>VTA</t>
  </si>
  <si>
    <t>Pourcentage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</si>
</sst>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#,##0\ [$$-C0C]"/>
    <numFmt numFmtId="166" formatCode="[$-F800]dddd\,\ mmmm\ dd\,\ yyyy"/>
    <numFmt numFmtId="167" formatCode="_ * #,##0_)\ &quot;$&quot;_ ;_ * \(#,##0\)\ &quot;$&quot;_ ;_ * &quot;-&quot;??_)\ &quot;$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8"/>
      <name val="Cambria"/>
      <family val="2"/>
      <scheme val="major"/>
    </font>
    <font>
      <b/>
      <sz val="28"/>
      <color theme="8"/>
      <name val="Cambria"/>
      <family val="2"/>
      <scheme val="major"/>
    </font>
    <font>
      <b/>
      <sz val="16"/>
      <color theme="8"/>
      <name val="Cambria"/>
      <family val="2"/>
      <scheme val="maj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8"/>
      <name val="Cambria"/>
      <family val="2"/>
      <scheme val="major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14" fontId="0" fillId="0" borderId="0" xfId="0" applyNumberFormat="1"/>
    <xf numFmtId="0" fontId="4" fillId="0" borderId="0" xfId="0" applyFont="1" applyFill="1" applyAlignment="1">
      <alignment horizontal="center"/>
    </xf>
    <xf numFmtId="0" fontId="5" fillId="0" borderId="0" xfId="0" applyFont="1"/>
    <xf numFmtId="14" fontId="5" fillId="0" borderId="0" xfId="0" applyNumberFormat="1" applyFont="1"/>
    <xf numFmtId="0" fontId="2" fillId="0" borderId="0" xfId="0" applyFont="1"/>
    <xf numFmtId="0" fontId="2" fillId="2" borderId="0" xfId="0" applyFont="1" applyFill="1"/>
    <xf numFmtId="1" fontId="5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2" fillId="0" borderId="0" xfId="0" applyFont="1" applyFill="1" applyAlignment="1">
      <alignment wrapText="1"/>
    </xf>
    <xf numFmtId="0" fontId="2" fillId="0" borderId="0" xfId="0" applyFont="1" applyFill="1"/>
    <xf numFmtId="1" fontId="0" fillId="0" borderId="0" xfId="0" applyNumberFormat="1" applyFill="1" applyAlignment="1">
      <alignment horizontal="center"/>
    </xf>
    <xf numFmtId="0" fontId="7" fillId="3" borderId="0" xfId="0" applyFont="1" applyFill="1"/>
    <xf numFmtId="0" fontId="0" fillId="3" borderId="0" xfId="0" applyFill="1"/>
    <xf numFmtId="0" fontId="2" fillId="3" borderId="0" xfId="0" applyFont="1" applyFill="1" applyAlignment="1">
      <alignment horizontal="center"/>
    </xf>
    <xf numFmtId="165" fontId="5" fillId="0" borderId="0" xfId="0" applyNumberFormat="1" applyFont="1"/>
    <xf numFmtId="165" fontId="6" fillId="0" borderId="0" xfId="0" applyNumberFormat="1" applyFont="1"/>
    <xf numFmtId="165" fontId="5" fillId="2" borderId="0" xfId="1" applyNumberFormat="1" applyFont="1" applyFill="1"/>
    <xf numFmtId="0" fontId="0" fillId="0" borderId="0" xfId="0" applyAlignment="1">
      <alignment wrapText="1"/>
    </xf>
    <xf numFmtId="49" fontId="8" fillId="0" borderId="0" xfId="0" applyNumberFormat="1" applyFont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166" fontId="5" fillId="0" borderId="0" xfId="0" applyNumberFormat="1" applyFont="1"/>
    <xf numFmtId="167" fontId="5" fillId="2" borderId="0" xfId="0" applyNumberFormat="1" applyFont="1" applyFill="1" applyAlignment="1">
      <alignment horizontal="center"/>
    </xf>
    <xf numFmtId="167" fontId="0" fillId="2" borderId="0" xfId="0" applyNumberFormat="1" applyFill="1"/>
    <xf numFmtId="0" fontId="3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0" fontId="0" fillId="0" borderId="0" xfId="0" applyNumberForma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Equity">
  <a:themeElements>
    <a:clrScheme name="Equity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918485"/>
      </a:accent3>
      <a:accent4>
        <a:srgbClr val="956251"/>
      </a:accent4>
      <a:accent5>
        <a:srgbClr val="855D5D"/>
      </a:accent5>
      <a:accent6>
        <a:srgbClr val="A28E6A"/>
      </a:accent6>
      <a:hlink>
        <a:srgbClr val="CC9900"/>
      </a:hlink>
      <a:folHlink>
        <a:srgbClr val="96A9A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quity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tint val="20000"/>
                <a:satMod val="300000"/>
              </a:schemeClr>
              <a:schemeClr val="phClr">
                <a:tint val="35000"/>
                <a:satMod val="200000"/>
              </a:schemeClr>
            </a:duotone>
          </a:blip>
          <a:tile tx="0" ty="0" sx="75000" sy="75000" flip="none" algn="ctr"/>
        </a:blipFill>
        <a:blipFill>
          <a:blip xmlns:r="http://schemas.openxmlformats.org/officeDocument/2006/relationships" r:embed="rId1">
            <a:duotone>
              <a:schemeClr val="phClr">
                <a:tint val="20000"/>
                <a:satMod val="180000"/>
              </a:schemeClr>
              <a:schemeClr val="phClr">
                <a:tint val="45000"/>
                <a:satMod val="100000"/>
              </a:schemeClr>
            </a:duotone>
          </a:blip>
          <a:tile tx="0" ty="0" sx="75000" sy="75000" flip="none" algn="ctr"/>
        </a:blipFill>
      </a:fillStyleLst>
      <a:lnStyleLst>
        <a:ln w="9000" cap="flat" cmpd="sng" algn="ctr">
          <a:solidFill>
            <a:schemeClr val="phClr">
              <a:shade val="60000"/>
              <a:satMod val="110000"/>
            </a:schemeClr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fillOverlay blend="mult">
              <a:gradFill rotWithShape="1">
                <a:gsLst>
                  <a:gs pos="0">
                    <a:schemeClr val="phClr">
                      <a:tint val="73000"/>
                      <a:shade val="85000"/>
                      <a:satMod val="108000"/>
                    </a:schemeClr>
                  </a:gs>
                  <a:gs pos="60000">
                    <a:schemeClr val="phClr">
                      <a:tint val="33000"/>
                      <a:satMod val="135000"/>
                    </a:schemeClr>
                  </a:gs>
                  <a:gs pos="100000">
                    <a:schemeClr val="phClr">
                      <a:tint val="20000"/>
                      <a:satMod val="135000"/>
                    </a:schemeClr>
                  </a:gs>
                </a:gsLst>
                <a:lin ang="16200000" scaled="0"/>
              </a:gradFill>
            </a:fillOverlay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fillOverlay blend="mult">
              <a:gradFill rotWithShape="1">
                <a:gsLst>
                  <a:gs pos="0">
                    <a:schemeClr val="phClr">
                      <a:shade val="10000"/>
                      <a:satMod val="150000"/>
                    </a:schemeClr>
                  </a:gs>
                  <a:gs pos="60000">
                    <a:schemeClr val="phClr">
                      <a:shade val="45000"/>
                      <a:satMod val="140000"/>
                    </a:schemeClr>
                  </a:gs>
                  <a:gs pos="100000">
                    <a:schemeClr val="phClr">
                      <a:shade val="95000"/>
                      <a:satMod val="140000"/>
                    </a:schemeClr>
                  </a:gs>
                </a:gsLst>
                <a:lin ang="16200000" scaled="0"/>
              </a:gradFill>
            </a:fillOverlay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fillOverlay blend="mult">
              <a:gradFill rotWithShape="1">
                <a:gsLst>
                  <a:gs pos="0">
                    <a:schemeClr val="phClr">
                      <a:shade val="10000"/>
                      <a:satMod val="150000"/>
                    </a:schemeClr>
                  </a:gs>
                  <a:gs pos="60000">
                    <a:schemeClr val="phClr">
                      <a:shade val="45000"/>
                      <a:satMod val="140000"/>
                    </a:schemeClr>
                  </a:gs>
                  <a:gs pos="100000">
                    <a:schemeClr val="phClr">
                      <a:shade val="95000"/>
                      <a:satMod val="140000"/>
                    </a:schemeClr>
                  </a:gs>
                </a:gsLst>
                <a:lin ang="16200000" scaled="0"/>
              </a:gradFill>
            </a:fillOverlay>
            <a:outerShdw blurRad="50800" dist="50800" dir="5400000" algn="t" rotWithShape="0">
              <a:srgbClr val="000000">
                <a:alpha val="60000"/>
              </a:srgbClr>
            </a:outerShdw>
          </a:effectLst>
          <a:scene3d>
            <a:camera prst="isometricBottomUp" fov="0">
              <a:rot lat="0" lon="0" rev="0"/>
            </a:camera>
            <a:lightRig rig="soft" dir="b">
              <a:rot lat="0" lon="0" rev="9000000"/>
            </a:lightRig>
          </a:scene3d>
          <a:sp3d contourW="35000" prstMaterial="matte">
            <a:bevelT w="45000" h="38100" prst="convex"/>
            <a:contourClr>
              <a:schemeClr val="phClr">
                <a:tint val="1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65000"/>
              </a:schemeClr>
            </a:gs>
            <a:gs pos="50000">
              <a:schemeClr val="phClr">
                <a:shade val="80000"/>
                <a:satMod val="155000"/>
              </a:schemeClr>
            </a:gs>
            <a:gs pos="100000">
              <a:schemeClr val="phClr">
                <a:tint val="95000"/>
                <a:satMod val="20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tint val="95000"/>
                <a:satMod val="200000"/>
              </a:schemeClr>
              <a:schemeClr val="phClr">
                <a:shade val="80000"/>
                <a:satMod val="100000"/>
              </a:schemeClr>
            </a:duotone>
          </a:blip>
          <a:tile tx="0" ty="0" sx="75000" sy="75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F15"/>
  <sheetViews>
    <sheetView tabSelected="1" zoomScaleNormal="100" workbookViewId="0"/>
  </sheetViews>
  <sheetFormatPr baseColWidth="10" defaultColWidth="9.140625" defaultRowHeight="15" x14ac:dyDescent="0.25"/>
  <cols>
    <col min="1" max="1" width="30.7109375" customWidth="1"/>
    <col min="4" max="4" width="20.85546875" customWidth="1"/>
    <col min="5" max="5" width="16.7109375" customWidth="1"/>
    <col min="6" max="6" width="21.42578125" customWidth="1"/>
    <col min="7" max="7" width="13.140625" customWidth="1"/>
    <col min="11" max="11" width="9.140625" customWidth="1"/>
    <col min="14" max="14" width="9.140625" customWidth="1"/>
  </cols>
  <sheetData>
    <row r="1" spans="1:6" ht="18" x14ac:dyDescent="0.25">
      <c r="D1" s="14" t="s">
        <v>50</v>
      </c>
      <c r="E1" s="14"/>
      <c r="F1" s="15"/>
    </row>
    <row r="2" spans="1:6" ht="16.5" customHeight="1" x14ac:dyDescent="0.25">
      <c r="D2" s="14" t="s">
        <v>26</v>
      </c>
      <c r="E2" s="15"/>
      <c r="F2" s="15"/>
    </row>
    <row r="3" spans="1:6" ht="15" customHeight="1" x14ac:dyDescent="0.25">
      <c r="D3" s="16" t="s">
        <v>8</v>
      </c>
      <c r="E3" s="16" t="s">
        <v>9</v>
      </c>
      <c r="F3" s="16" t="s">
        <v>10</v>
      </c>
    </row>
    <row r="4" spans="1:6" ht="15.75" x14ac:dyDescent="0.25">
      <c r="A4" s="21" t="s">
        <v>35</v>
      </c>
      <c r="B4" s="22" t="s">
        <v>36</v>
      </c>
      <c r="C4" s="23">
        <v>2</v>
      </c>
      <c r="D4" s="24" t="str">
        <f>PROPER(A4)</f>
        <v>Raphaël Sandoz</v>
      </c>
      <c r="E4" s="24" t="str">
        <f>PROPER(B4)</f>
        <v xml:space="preserve"> Montréal</v>
      </c>
      <c r="F4" s="24" t="str">
        <f>CONCATENATE(C4," années")</f>
        <v>2 années</v>
      </c>
    </row>
    <row r="5" spans="1:6" ht="15.75" x14ac:dyDescent="0.25">
      <c r="A5" s="21" t="s">
        <v>37</v>
      </c>
      <c r="B5" s="22" t="s">
        <v>36</v>
      </c>
      <c r="C5" s="23">
        <v>5</v>
      </c>
      <c r="D5" s="24" t="str">
        <f t="shared" ref="D5:E15" si="0">PROPER(A5)</f>
        <v>Antoine Delonghi</v>
      </c>
      <c r="E5" s="24" t="str">
        <f t="shared" si="0"/>
        <v xml:space="preserve"> Montréal</v>
      </c>
      <c r="F5" s="24" t="str">
        <f t="shared" ref="F5:F15" si="1">CONCATENATE(C5," années")</f>
        <v>5 années</v>
      </c>
    </row>
    <row r="6" spans="1:6" ht="15.75" x14ac:dyDescent="0.25">
      <c r="A6" s="21" t="s">
        <v>38</v>
      </c>
      <c r="B6" s="22" t="s">
        <v>36</v>
      </c>
      <c r="C6" s="23">
        <v>8</v>
      </c>
      <c r="D6" s="24" t="str">
        <f t="shared" si="0"/>
        <v>Grégoire Lenoir</v>
      </c>
      <c r="E6" s="24" t="str">
        <f t="shared" si="0"/>
        <v xml:space="preserve"> Montréal</v>
      </c>
      <c r="F6" s="24" t="str">
        <f t="shared" si="1"/>
        <v>8 années</v>
      </c>
    </row>
    <row r="7" spans="1:6" ht="15.75" x14ac:dyDescent="0.25">
      <c r="A7" s="21" t="s">
        <v>39</v>
      </c>
      <c r="B7" s="22" t="s">
        <v>36</v>
      </c>
      <c r="C7" s="23">
        <v>10</v>
      </c>
      <c r="D7" s="24" t="str">
        <f t="shared" si="0"/>
        <v>Lin Guan</v>
      </c>
      <c r="E7" s="24" t="str">
        <f t="shared" si="0"/>
        <v xml:space="preserve"> Montréal</v>
      </c>
      <c r="F7" s="24" t="str">
        <f t="shared" si="1"/>
        <v>10 années</v>
      </c>
    </row>
    <row r="8" spans="1:6" ht="15.75" x14ac:dyDescent="0.25">
      <c r="A8" s="21" t="s">
        <v>40</v>
      </c>
      <c r="B8" s="22" t="s">
        <v>41</v>
      </c>
      <c r="C8" s="23">
        <v>4</v>
      </c>
      <c r="D8" s="24" t="str">
        <f t="shared" si="0"/>
        <v>Josée Kuang</v>
      </c>
      <c r="E8" s="24" t="str">
        <f t="shared" si="0"/>
        <v xml:space="preserve"> Québec</v>
      </c>
      <c r="F8" s="24" t="str">
        <f t="shared" si="1"/>
        <v>4 années</v>
      </c>
    </row>
    <row r="9" spans="1:6" ht="15.75" x14ac:dyDescent="0.25">
      <c r="A9" s="21" t="s">
        <v>42</v>
      </c>
      <c r="B9" s="22" t="s">
        <v>41</v>
      </c>
      <c r="C9" s="23">
        <v>7</v>
      </c>
      <c r="D9" s="24" t="str">
        <f t="shared" si="0"/>
        <v>Georges Barelli</v>
      </c>
      <c r="E9" s="24" t="str">
        <f t="shared" si="0"/>
        <v xml:space="preserve"> Québec</v>
      </c>
      <c r="F9" s="24" t="str">
        <f t="shared" si="1"/>
        <v>7 années</v>
      </c>
    </row>
    <row r="10" spans="1:6" ht="15.75" x14ac:dyDescent="0.25">
      <c r="A10" s="21" t="s">
        <v>43</v>
      </c>
      <c r="B10" s="22" t="s">
        <v>41</v>
      </c>
      <c r="C10" s="23">
        <v>5</v>
      </c>
      <c r="D10" s="24" t="str">
        <f t="shared" si="0"/>
        <v>Catherine Jacques</v>
      </c>
      <c r="E10" s="24" t="str">
        <f t="shared" si="0"/>
        <v xml:space="preserve"> Québec</v>
      </c>
      <c r="F10" s="24" t="str">
        <f t="shared" si="1"/>
        <v>5 années</v>
      </c>
    </row>
    <row r="11" spans="1:6" ht="15.75" x14ac:dyDescent="0.25">
      <c r="A11" s="21" t="s">
        <v>44</v>
      </c>
      <c r="B11" s="22" t="s">
        <v>41</v>
      </c>
      <c r="C11" s="23">
        <v>4</v>
      </c>
      <c r="D11" s="24" t="str">
        <f t="shared" si="0"/>
        <v>Alizée Lemieux</v>
      </c>
      <c r="E11" s="24" t="str">
        <f t="shared" si="0"/>
        <v xml:space="preserve"> Québec</v>
      </c>
      <c r="F11" s="24" t="str">
        <f t="shared" si="1"/>
        <v>4 années</v>
      </c>
    </row>
    <row r="12" spans="1:6" ht="15.75" x14ac:dyDescent="0.25">
      <c r="A12" s="21" t="s">
        <v>45</v>
      </c>
      <c r="B12" s="22" t="s">
        <v>46</v>
      </c>
      <c r="C12" s="23">
        <v>6</v>
      </c>
      <c r="D12" s="24" t="str">
        <f t="shared" si="0"/>
        <v>Isabelle Limon</v>
      </c>
      <c r="E12" s="24" t="str">
        <f t="shared" si="0"/>
        <v xml:space="preserve"> Trois-Rivières</v>
      </c>
      <c r="F12" s="24" t="str">
        <f t="shared" si="1"/>
        <v>6 années</v>
      </c>
    </row>
    <row r="13" spans="1:6" ht="15.75" x14ac:dyDescent="0.25">
      <c r="A13" s="21" t="s">
        <v>47</v>
      </c>
      <c r="B13" s="22" t="s">
        <v>46</v>
      </c>
      <c r="C13" s="23">
        <v>7</v>
      </c>
      <c r="D13" s="24" t="str">
        <f t="shared" si="0"/>
        <v>José Castillan</v>
      </c>
      <c r="E13" s="24" t="str">
        <f t="shared" si="0"/>
        <v xml:space="preserve"> Trois-Rivières</v>
      </c>
      <c r="F13" s="24" t="str">
        <f t="shared" si="1"/>
        <v>7 années</v>
      </c>
    </row>
    <row r="14" spans="1:6" ht="15.75" x14ac:dyDescent="0.25">
      <c r="A14" s="21" t="s">
        <v>48</v>
      </c>
      <c r="B14" s="22" t="s">
        <v>46</v>
      </c>
      <c r="C14" s="23">
        <v>4</v>
      </c>
      <c r="D14" s="24" t="str">
        <f t="shared" si="0"/>
        <v>Fatima Habib</v>
      </c>
      <c r="E14" s="24" t="str">
        <f t="shared" si="0"/>
        <v xml:space="preserve"> Trois-Rivières</v>
      </c>
      <c r="F14" s="24" t="str">
        <f t="shared" si="1"/>
        <v>4 années</v>
      </c>
    </row>
    <row r="15" spans="1:6" ht="15.75" x14ac:dyDescent="0.25">
      <c r="A15" s="21" t="s">
        <v>49</v>
      </c>
      <c r="B15" s="22" t="s">
        <v>46</v>
      </c>
      <c r="C15" s="23">
        <v>7</v>
      </c>
      <c r="D15" s="24" t="str">
        <f t="shared" si="0"/>
        <v>Benjamin Zola</v>
      </c>
      <c r="E15" s="24" t="str">
        <f t="shared" si="0"/>
        <v xml:space="preserve"> Trois-Rivières</v>
      </c>
      <c r="F15" s="24" t="str">
        <f t="shared" si="1"/>
        <v>7 années</v>
      </c>
    </row>
  </sheetData>
  <pageMargins left="0.7" right="0.7" top="0.75" bottom="0.75" header="0.3" footer="0.3"/>
  <pageSetup orientation="portrait" r:id="rId1"/>
  <headerFooter>
    <oddFooter>&amp;CVotre nom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I44"/>
  <sheetViews>
    <sheetView zoomScaleNormal="100" workbookViewId="0">
      <selection activeCell="E6" sqref="E6"/>
    </sheetView>
  </sheetViews>
  <sheetFormatPr baseColWidth="10" defaultColWidth="9.140625" defaultRowHeight="15" x14ac:dyDescent="0.25"/>
  <cols>
    <col min="1" max="1" width="19.7109375" customWidth="1"/>
    <col min="2" max="2" width="12.28515625" customWidth="1"/>
    <col min="3" max="3" width="17.85546875" customWidth="1"/>
    <col min="4" max="4" width="17.28515625" customWidth="1"/>
    <col min="5" max="5" width="9.140625" customWidth="1"/>
    <col min="6" max="6" width="23.5703125" customWidth="1"/>
    <col min="7" max="7" width="12.85546875" customWidth="1"/>
    <col min="8" max="8" width="13.5703125" customWidth="1"/>
    <col min="9" max="9" width="11.85546875" customWidth="1"/>
  </cols>
  <sheetData>
    <row r="1" spans="1:9" ht="34.5" x14ac:dyDescent="0.45">
      <c r="A1" s="28" t="s">
        <v>29</v>
      </c>
      <c r="B1" s="28"/>
      <c r="C1" s="28"/>
      <c r="D1" s="28"/>
    </row>
    <row r="2" spans="1:9" ht="15.75" customHeight="1" x14ac:dyDescent="0.3">
      <c r="A2" s="2"/>
      <c r="B2" s="2"/>
      <c r="C2" s="2"/>
      <c r="D2" s="2"/>
    </row>
    <row r="3" spans="1:9" ht="24" customHeight="1" x14ac:dyDescent="0.3">
      <c r="A3" s="29" t="s">
        <v>30</v>
      </c>
      <c r="B3" s="29"/>
      <c r="C3" s="29"/>
      <c r="D3" s="29"/>
    </row>
    <row r="4" spans="1:9" ht="24" customHeight="1" x14ac:dyDescent="0.3">
      <c r="A4" s="2"/>
      <c r="B4" s="2"/>
      <c r="C4" s="2"/>
      <c r="D4" s="2"/>
    </row>
    <row r="5" spans="1:9" ht="35.25" customHeight="1" x14ac:dyDescent="0.25">
      <c r="A5" s="5" t="s">
        <v>3</v>
      </c>
      <c r="B5" s="5" t="s">
        <v>12</v>
      </c>
      <c r="C5" s="5" t="s">
        <v>23</v>
      </c>
      <c r="D5" s="9" t="s">
        <v>24</v>
      </c>
    </row>
    <row r="6" spans="1:9" ht="32.25" customHeight="1" x14ac:dyDescent="0.25">
      <c r="A6" s="3" t="s">
        <v>4</v>
      </c>
      <c r="B6" s="17">
        <v>3105</v>
      </c>
      <c r="C6" s="25">
        <v>41277</v>
      </c>
      <c r="D6" s="3" t="s">
        <v>13</v>
      </c>
      <c r="E6" s="1"/>
      <c r="F6" s="8" t="s">
        <v>3</v>
      </c>
      <c r="G6" s="8" t="s">
        <v>2</v>
      </c>
      <c r="H6" s="8" t="s">
        <v>27</v>
      </c>
      <c r="I6" s="8" t="s">
        <v>11</v>
      </c>
    </row>
    <row r="7" spans="1:9" ht="15.75" x14ac:dyDescent="0.25">
      <c r="A7" s="3" t="s">
        <v>7</v>
      </c>
      <c r="B7" s="17">
        <v>3933</v>
      </c>
      <c r="C7" s="25">
        <v>41278</v>
      </c>
      <c r="D7" s="3" t="s">
        <v>14</v>
      </c>
      <c r="F7" s="6" t="s">
        <v>4</v>
      </c>
      <c r="G7" s="7">
        <f>COUNTIF($A$6:$A$25,F7)</f>
        <v>4</v>
      </c>
      <c r="H7" s="26">
        <f>SUMIF($A$6:$A$25,F7,$B$6:$B$25)</f>
        <v>12403</v>
      </c>
      <c r="I7" s="27">
        <f>AVERAGEIF($A$6:$A$25,F7,$B$6:$B$25)</f>
        <v>3100.75</v>
      </c>
    </row>
    <row r="8" spans="1:9" ht="15.75" x14ac:dyDescent="0.25">
      <c r="A8" s="3" t="s">
        <v>5</v>
      </c>
      <c r="B8" s="17">
        <v>2100</v>
      </c>
      <c r="C8" s="25">
        <v>41278</v>
      </c>
      <c r="D8" s="3" t="s">
        <v>15</v>
      </c>
      <c r="F8" s="6" t="s">
        <v>5</v>
      </c>
      <c r="G8" s="7">
        <f t="shared" ref="G8:G10" si="0">COUNTIF($A$6:$A$25,F8)</f>
        <v>5</v>
      </c>
      <c r="H8" s="26">
        <f t="shared" ref="H8:H10" si="1">SUMIF($A$6:$A$25,F8,$B$6:$B$25)</f>
        <v>10505</v>
      </c>
      <c r="I8" s="27">
        <f t="shared" ref="I8:I10" si="2">AVERAGEIF($A$6:$A$25,F8,$B$6:$B$25)</f>
        <v>2101</v>
      </c>
    </row>
    <row r="9" spans="1:9" ht="15.75" x14ac:dyDescent="0.25">
      <c r="A9" s="10" t="s">
        <v>7</v>
      </c>
      <c r="B9" s="18">
        <v>3955</v>
      </c>
      <c r="C9" s="25">
        <v>41280</v>
      </c>
      <c r="D9" s="3" t="s">
        <v>16</v>
      </c>
      <c r="F9" s="6" t="s">
        <v>6</v>
      </c>
      <c r="G9" s="7">
        <f t="shared" si="0"/>
        <v>5</v>
      </c>
      <c r="H9" s="26">
        <f t="shared" si="1"/>
        <v>14016</v>
      </c>
      <c r="I9" s="27">
        <f t="shared" si="2"/>
        <v>2803.2</v>
      </c>
    </row>
    <row r="10" spans="1:9" ht="15.75" x14ac:dyDescent="0.25">
      <c r="A10" s="10" t="s">
        <v>4</v>
      </c>
      <c r="B10" s="18">
        <v>3090</v>
      </c>
      <c r="C10" s="25">
        <v>41282</v>
      </c>
      <c r="D10" s="3" t="s">
        <v>14</v>
      </c>
      <c r="F10" s="6" t="s">
        <v>7</v>
      </c>
      <c r="G10" s="7">
        <f t="shared" si="0"/>
        <v>6</v>
      </c>
      <c r="H10" s="26">
        <f t="shared" si="1"/>
        <v>23583</v>
      </c>
      <c r="I10" s="27">
        <f t="shared" si="2"/>
        <v>3930.5</v>
      </c>
    </row>
    <row r="11" spans="1:9" ht="15.75" x14ac:dyDescent="0.25">
      <c r="A11" s="3" t="s">
        <v>6</v>
      </c>
      <c r="B11" s="17">
        <v>2800</v>
      </c>
      <c r="C11" s="25">
        <v>41284</v>
      </c>
      <c r="D11" s="3" t="s">
        <v>14</v>
      </c>
    </row>
    <row r="12" spans="1:9" ht="15.75" x14ac:dyDescent="0.25">
      <c r="A12" s="3" t="s">
        <v>5</v>
      </c>
      <c r="B12" s="17">
        <v>2099</v>
      </c>
      <c r="C12" s="25">
        <v>41286</v>
      </c>
      <c r="D12" s="3" t="s">
        <v>15</v>
      </c>
    </row>
    <row r="13" spans="1:9" ht="15.75" x14ac:dyDescent="0.25">
      <c r="A13" s="10" t="s">
        <v>6</v>
      </c>
      <c r="B13" s="18">
        <v>2804</v>
      </c>
      <c r="C13" s="25">
        <v>41287</v>
      </c>
      <c r="D13" s="3" t="s">
        <v>13</v>
      </c>
    </row>
    <row r="14" spans="1:9" ht="15.75" x14ac:dyDescent="0.25">
      <c r="A14" s="3" t="s">
        <v>5</v>
      </c>
      <c r="B14" s="17">
        <v>2103</v>
      </c>
      <c r="C14" s="25">
        <v>41288</v>
      </c>
      <c r="D14" s="3" t="s">
        <v>13</v>
      </c>
    </row>
    <row r="15" spans="1:9" ht="15.75" x14ac:dyDescent="0.25">
      <c r="A15" s="3" t="s">
        <v>6</v>
      </c>
      <c r="B15" s="17">
        <v>2810</v>
      </c>
      <c r="C15" s="25">
        <v>41290</v>
      </c>
      <c r="D15" s="3" t="s">
        <v>16</v>
      </c>
    </row>
    <row r="16" spans="1:9" ht="15.75" x14ac:dyDescent="0.25">
      <c r="A16" s="3" t="s">
        <v>4</v>
      </c>
      <c r="B16" s="17">
        <v>3110</v>
      </c>
      <c r="C16" s="25">
        <v>41291</v>
      </c>
      <c r="D16" s="3" t="s">
        <v>14</v>
      </c>
    </row>
    <row r="17" spans="1:4" ht="15.75" x14ac:dyDescent="0.25">
      <c r="A17" s="3" t="s">
        <v>7</v>
      </c>
      <c r="B17" s="17">
        <v>3920</v>
      </c>
      <c r="C17" s="25">
        <v>41291</v>
      </c>
      <c r="D17" s="3" t="s">
        <v>16</v>
      </c>
    </row>
    <row r="18" spans="1:4" ht="15.75" x14ac:dyDescent="0.25">
      <c r="A18" s="10" t="s">
        <v>5</v>
      </c>
      <c r="B18" s="18">
        <v>2108</v>
      </c>
      <c r="C18" s="25">
        <v>41292</v>
      </c>
      <c r="D18" s="3" t="s">
        <v>15</v>
      </c>
    </row>
    <row r="19" spans="1:4" ht="15.75" x14ac:dyDescent="0.25">
      <c r="A19" s="3" t="s">
        <v>6</v>
      </c>
      <c r="B19" s="17">
        <v>2798</v>
      </c>
      <c r="C19" s="25">
        <v>41293</v>
      </c>
      <c r="D19" s="3" t="s">
        <v>16</v>
      </c>
    </row>
    <row r="20" spans="1:4" ht="15.75" x14ac:dyDescent="0.25">
      <c r="A20" s="3" t="s">
        <v>7</v>
      </c>
      <c r="B20" s="17">
        <v>3875</v>
      </c>
      <c r="C20" s="25">
        <v>41293</v>
      </c>
      <c r="D20" s="3" t="s">
        <v>16</v>
      </c>
    </row>
    <row r="21" spans="1:4" ht="15.75" x14ac:dyDescent="0.25">
      <c r="A21" s="10" t="s">
        <v>5</v>
      </c>
      <c r="B21" s="18">
        <v>2095</v>
      </c>
      <c r="C21" s="25">
        <v>41295</v>
      </c>
      <c r="D21" s="3" t="s">
        <v>15</v>
      </c>
    </row>
    <row r="22" spans="1:4" ht="15.75" x14ac:dyDescent="0.25">
      <c r="A22" s="3" t="s">
        <v>7</v>
      </c>
      <c r="B22" s="17">
        <v>3945</v>
      </c>
      <c r="C22" s="25">
        <v>41297</v>
      </c>
      <c r="D22" s="3" t="s">
        <v>13</v>
      </c>
    </row>
    <row r="23" spans="1:4" ht="15.75" x14ac:dyDescent="0.25">
      <c r="A23" s="10" t="s">
        <v>6</v>
      </c>
      <c r="B23" s="18">
        <v>2804</v>
      </c>
      <c r="C23" s="25">
        <v>41301</v>
      </c>
      <c r="D23" s="3" t="s">
        <v>15</v>
      </c>
    </row>
    <row r="24" spans="1:4" ht="15.75" x14ac:dyDescent="0.25">
      <c r="A24" s="3" t="s">
        <v>4</v>
      </c>
      <c r="B24" s="17">
        <v>3098</v>
      </c>
      <c r="C24" s="25">
        <v>41301</v>
      </c>
      <c r="D24" s="3" t="s">
        <v>16</v>
      </c>
    </row>
    <row r="25" spans="1:4" ht="15.75" x14ac:dyDescent="0.25">
      <c r="A25" s="3" t="s">
        <v>7</v>
      </c>
      <c r="B25" s="17">
        <v>3955</v>
      </c>
      <c r="C25" s="25">
        <v>41303</v>
      </c>
      <c r="D25" s="3" t="s">
        <v>13</v>
      </c>
    </row>
    <row r="26" spans="1:4" ht="15.75" x14ac:dyDescent="0.25">
      <c r="A26" s="3"/>
      <c r="B26" s="3"/>
      <c r="C26" s="4"/>
      <c r="D26" s="3"/>
    </row>
    <row r="27" spans="1:4" ht="15.75" x14ac:dyDescent="0.25">
      <c r="A27" s="3"/>
      <c r="B27" s="3"/>
      <c r="C27" s="4"/>
      <c r="D27" s="3"/>
    </row>
    <row r="28" spans="1:4" ht="15.75" x14ac:dyDescent="0.25">
      <c r="A28" s="6" t="s">
        <v>28</v>
      </c>
      <c r="B28" s="19">
        <f>SUM(B6:B25)</f>
        <v>60507</v>
      </c>
      <c r="C28" s="5"/>
      <c r="D28" s="3"/>
    </row>
    <row r="29" spans="1:4" ht="15.75" x14ac:dyDescent="0.25">
      <c r="D29" s="3"/>
    </row>
    <row r="30" spans="1:4" ht="15.75" x14ac:dyDescent="0.25">
      <c r="D30" s="3"/>
    </row>
    <row r="31" spans="1:4" ht="15.75" x14ac:dyDescent="0.25">
      <c r="D31" s="3"/>
    </row>
    <row r="32" spans="1:4" ht="15.75" x14ac:dyDescent="0.25">
      <c r="D32" s="3"/>
    </row>
    <row r="33" spans="4:4" ht="15.75" x14ac:dyDescent="0.25">
      <c r="D33" s="3"/>
    </row>
    <row r="34" spans="4:4" ht="15.75" x14ac:dyDescent="0.25">
      <c r="D34" s="3"/>
    </row>
    <row r="35" spans="4:4" ht="15.75" x14ac:dyDescent="0.25">
      <c r="D35" s="3"/>
    </row>
    <row r="36" spans="4:4" ht="15.75" x14ac:dyDescent="0.25">
      <c r="D36" s="3"/>
    </row>
    <row r="37" spans="4:4" ht="15.75" x14ac:dyDescent="0.25">
      <c r="D37" s="3"/>
    </row>
    <row r="38" spans="4:4" ht="15.75" x14ac:dyDescent="0.25">
      <c r="D38" s="3"/>
    </row>
    <row r="39" spans="4:4" ht="15.75" x14ac:dyDescent="0.25">
      <c r="D39" s="3"/>
    </row>
    <row r="40" spans="4:4" ht="15.75" x14ac:dyDescent="0.25">
      <c r="D40" s="3"/>
    </row>
    <row r="41" spans="4:4" ht="15.75" x14ac:dyDescent="0.25">
      <c r="D41" s="3"/>
    </row>
    <row r="42" spans="4:4" ht="15.75" x14ac:dyDescent="0.25">
      <c r="D42" s="3"/>
    </row>
    <row r="43" spans="4:4" ht="15.75" x14ac:dyDescent="0.25">
      <c r="D43" s="3"/>
    </row>
    <row r="44" spans="4:4" ht="15.75" x14ac:dyDescent="0.25">
      <c r="D44" s="3"/>
    </row>
  </sheetData>
  <mergeCells count="2">
    <mergeCell ref="A1:D1"/>
    <mergeCell ref="A3:D3"/>
  </mergeCells>
  <pageMargins left="0.7" right="0.7" top="0.75" bottom="0.75" header="0.3" footer="0.3"/>
  <pageSetup orientation="landscape" r:id="rId1"/>
  <headerFooter>
    <oddFooter>&amp;CVotre nom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28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8.28515625" customWidth="1"/>
    <col min="2" max="2" width="9.5703125" customWidth="1"/>
    <col min="3" max="3" width="15.140625" customWidth="1"/>
    <col min="4" max="4" width="17.85546875" customWidth="1"/>
    <col min="5" max="5" width="9.140625" customWidth="1"/>
    <col min="6" max="6" width="23.5703125" customWidth="1"/>
    <col min="7" max="7" width="12.85546875" customWidth="1"/>
    <col min="8" max="8" width="13.5703125" customWidth="1"/>
    <col min="9" max="9" width="11.85546875" customWidth="1"/>
  </cols>
  <sheetData>
    <row r="1" spans="1:9" ht="34.5" x14ac:dyDescent="0.45">
      <c r="A1" s="28" t="s">
        <v>31</v>
      </c>
      <c r="B1" s="28"/>
      <c r="C1" s="28"/>
      <c r="D1" s="28"/>
    </row>
    <row r="2" spans="1:9" ht="15.75" customHeight="1" x14ac:dyDescent="0.3">
      <c r="A2" s="2"/>
      <c r="B2" s="2"/>
      <c r="C2" s="2"/>
      <c r="D2" s="2"/>
    </row>
    <row r="3" spans="1:9" ht="24" customHeight="1" x14ac:dyDescent="0.3">
      <c r="A3" s="29" t="s">
        <v>30</v>
      </c>
      <c r="B3" s="29"/>
      <c r="C3" s="29"/>
      <c r="D3" s="29"/>
    </row>
    <row r="4" spans="1:9" ht="24" customHeight="1" x14ac:dyDescent="0.3">
      <c r="A4" s="2"/>
      <c r="B4" s="2"/>
      <c r="C4" s="2"/>
      <c r="D4" s="2"/>
    </row>
    <row r="5" spans="1:9" ht="34.5" customHeight="1" x14ac:dyDescent="0.25">
      <c r="A5" s="5" t="s">
        <v>3</v>
      </c>
      <c r="B5" s="5" t="s">
        <v>12</v>
      </c>
      <c r="C5" s="5" t="s">
        <v>23</v>
      </c>
      <c r="D5" s="9" t="s">
        <v>24</v>
      </c>
    </row>
    <row r="6" spans="1:9" ht="32.25" customHeight="1" x14ac:dyDescent="0.25">
      <c r="A6" s="10" t="s">
        <v>4</v>
      </c>
      <c r="B6" s="18">
        <v>2875</v>
      </c>
      <c r="C6" s="25">
        <v>41276</v>
      </c>
      <c r="D6" s="3" t="s">
        <v>17</v>
      </c>
      <c r="E6" s="1"/>
      <c r="F6" s="8" t="s">
        <v>3</v>
      </c>
      <c r="G6" s="8" t="s">
        <v>2</v>
      </c>
      <c r="H6" s="8" t="s">
        <v>27</v>
      </c>
      <c r="I6" s="20"/>
    </row>
    <row r="7" spans="1:9" ht="15.75" x14ac:dyDescent="0.25">
      <c r="A7" s="10" t="s">
        <v>7</v>
      </c>
      <c r="B7" s="18">
        <v>3950</v>
      </c>
      <c r="C7" s="25">
        <v>41277</v>
      </c>
      <c r="D7" s="3" t="s">
        <v>32</v>
      </c>
      <c r="F7" s="6" t="s">
        <v>4</v>
      </c>
      <c r="G7" s="7">
        <f>COUNTIF($A$6:$A$25,F7)</f>
        <v>4</v>
      </c>
      <c r="H7" s="7">
        <f>SUMIF($A$6:$A$25,F7,$B$6:$B$25)</f>
        <v>12276</v>
      </c>
    </row>
    <row r="8" spans="1:9" ht="15.75" x14ac:dyDescent="0.25">
      <c r="A8" s="3" t="s">
        <v>5</v>
      </c>
      <c r="B8" s="17">
        <v>2100</v>
      </c>
      <c r="C8" s="25">
        <v>41278</v>
      </c>
      <c r="D8" s="3" t="s">
        <v>18</v>
      </c>
      <c r="F8" s="6" t="s">
        <v>5</v>
      </c>
      <c r="G8" s="7">
        <f>COUNTIF($A$6:$A$25,F8)</f>
        <v>5</v>
      </c>
      <c r="H8" s="7">
        <f>SUMIF($A$6:$A$25,F8,$B$6:$B$25)</f>
        <v>10533</v>
      </c>
    </row>
    <row r="9" spans="1:9" ht="15.75" x14ac:dyDescent="0.25">
      <c r="A9" s="10" t="s">
        <v>6</v>
      </c>
      <c r="B9" s="18">
        <v>2880</v>
      </c>
      <c r="C9" s="25">
        <v>41280</v>
      </c>
      <c r="D9" s="3" t="s">
        <v>19</v>
      </c>
      <c r="F9" s="6" t="s">
        <v>6</v>
      </c>
      <c r="G9" s="7">
        <f>COUNTIF($A$6:$A$25,F9)</f>
        <v>5</v>
      </c>
      <c r="H9" s="7">
        <f>SUMIF($A$6:$A$25,F9,$B$6:$B$25)</f>
        <v>14176</v>
      </c>
    </row>
    <row r="10" spans="1:9" ht="15.75" x14ac:dyDescent="0.25">
      <c r="A10" s="3" t="s">
        <v>5</v>
      </c>
      <c r="B10" s="17">
        <v>2105</v>
      </c>
      <c r="C10" s="25">
        <v>41282</v>
      </c>
      <c r="D10" s="3" t="s">
        <v>32</v>
      </c>
      <c r="F10" s="6" t="s">
        <v>7</v>
      </c>
      <c r="G10" s="7">
        <f>COUNTIF($A$6:$A$25,F10)</f>
        <v>6</v>
      </c>
      <c r="H10" s="7">
        <f>SUMIF($A$6:$A$25,F10,$B$6:$B$25)</f>
        <v>23692</v>
      </c>
    </row>
    <row r="11" spans="1:9" ht="15.75" x14ac:dyDescent="0.25">
      <c r="A11" s="3" t="s">
        <v>6</v>
      </c>
      <c r="B11" s="17">
        <v>2810</v>
      </c>
      <c r="C11" s="25">
        <v>41283</v>
      </c>
      <c r="D11" s="3" t="s">
        <v>32</v>
      </c>
    </row>
    <row r="12" spans="1:9" ht="15.75" x14ac:dyDescent="0.25">
      <c r="A12" s="3" t="s">
        <v>5</v>
      </c>
      <c r="B12" s="17">
        <v>2111</v>
      </c>
      <c r="C12" s="25">
        <v>41285</v>
      </c>
      <c r="D12" s="3" t="s">
        <v>18</v>
      </c>
    </row>
    <row r="13" spans="1:9" ht="15.75" x14ac:dyDescent="0.25">
      <c r="A13" s="10" t="s">
        <v>7</v>
      </c>
      <c r="B13" s="18">
        <v>3955</v>
      </c>
      <c r="C13" s="25">
        <v>41287</v>
      </c>
      <c r="D13" s="3" t="s">
        <v>17</v>
      </c>
    </row>
    <row r="14" spans="1:9" ht="15.75" x14ac:dyDescent="0.25">
      <c r="A14" s="3" t="s">
        <v>5</v>
      </c>
      <c r="B14" s="17">
        <v>2109</v>
      </c>
      <c r="C14" s="25">
        <v>41288</v>
      </c>
      <c r="D14" s="3" t="s">
        <v>17</v>
      </c>
      <c r="F14" s="3"/>
    </row>
    <row r="15" spans="1:9" ht="15.75" x14ac:dyDescent="0.25">
      <c r="A15" s="3" t="s">
        <v>6</v>
      </c>
      <c r="B15" s="17">
        <v>2800</v>
      </c>
      <c r="C15" s="25">
        <v>41288</v>
      </c>
      <c r="D15" s="3" t="s">
        <v>19</v>
      </c>
      <c r="F15" s="3"/>
    </row>
    <row r="16" spans="1:9" ht="15.75" x14ac:dyDescent="0.25">
      <c r="A16" s="10" t="s">
        <v>4</v>
      </c>
      <c r="B16" s="18">
        <v>3108</v>
      </c>
      <c r="C16" s="25">
        <v>41291</v>
      </c>
      <c r="D16" s="3" t="s">
        <v>32</v>
      </c>
      <c r="F16" s="3"/>
    </row>
    <row r="17" spans="1:6" ht="15.75" x14ac:dyDescent="0.25">
      <c r="A17" s="3" t="s">
        <v>7</v>
      </c>
      <c r="B17" s="17">
        <v>3948</v>
      </c>
      <c r="C17" s="25">
        <v>41291</v>
      </c>
      <c r="D17" s="3" t="s">
        <v>19</v>
      </c>
      <c r="F17" s="3"/>
    </row>
    <row r="18" spans="1:6" ht="15.75" x14ac:dyDescent="0.25">
      <c r="A18" s="3" t="s">
        <v>6</v>
      </c>
      <c r="B18" s="17">
        <v>2806</v>
      </c>
      <c r="C18" s="25">
        <v>41293</v>
      </c>
      <c r="D18" s="3" t="s">
        <v>18</v>
      </c>
    </row>
    <row r="19" spans="1:6" ht="15.75" x14ac:dyDescent="0.25">
      <c r="A19" s="10" t="s">
        <v>4</v>
      </c>
      <c r="B19" s="18">
        <v>3105</v>
      </c>
      <c r="C19" s="25">
        <v>41293</v>
      </c>
      <c r="D19" s="3" t="s">
        <v>19</v>
      </c>
    </row>
    <row r="20" spans="1:6" ht="15.75" x14ac:dyDescent="0.25">
      <c r="A20" s="3" t="s">
        <v>7</v>
      </c>
      <c r="B20" s="17">
        <v>3952</v>
      </c>
      <c r="C20" s="25">
        <v>41294</v>
      </c>
      <c r="D20" s="3" t="s">
        <v>19</v>
      </c>
    </row>
    <row r="21" spans="1:6" ht="15.75" x14ac:dyDescent="0.25">
      <c r="A21" s="10" t="s">
        <v>5</v>
      </c>
      <c r="B21" s="18">
        <v>2108</v>
      </c>
      <c r="C21" s="25">
        <v>41295</v>
      </c>
      <c r="D21" s="3" t="s">
        <v>18</v>
      </c>
    </row>
    <row r="22" spans="1:6" ht="15.75" x14ac:dyDescent="0.25">
      <c r="A22" s="3" t="s">
        <v>7</v>
      </c>
      <c r="B22" s="17">
        <v>3946</v>
      </c>
      <c r="C22" s="25">
        <v>41297</v>
      </c>
      <c r="D22" s="3" t="s">
        <v>17</v>
      </c>
    </row>
    <row r="23" spans="1:6" ht="15.75" x14ac:dyDescent="0.25">
      <c r="A23" s="3" t="s">
        <v>4</v>
      </c>
      <c r="B23" s="17">
        <v>3188</v>
      </c>
      <c r="C23" s="25">
        <v>41302</v>
      </c>
      <c r="D23" s="3" t="s">
        <v>18</v>
      </c>
    </row>
    <row r="24" spans="1:6" ht="15.75" x14ac:dyDescent="0.25">
      <c r="A24" s="10" t="s">
        <v>6</v>
      </c>
      <c r="B24" s="18">
        <v>2880</v>
      </c>
      <c r="C24" s="25">
        <v>41303</v>
      </c>
      <c r="D24" s="3" t="s">
        <v>19</v>
      </c>
    </row>
    <row r="25" spans="1:6" ht="15.75" x14ac:dyDescent="0.25">
      <c r="A25" s="3" t="s">
        <v>7</v>
      </c>
      <c r="B25" s="17">
        <v>3941</v>
      </c>
      <c r="C25" s="25">
        <v>41303</v>
      </c>
      <c r="D25" s="3" t="s">
        <v>18</v>
      </c>
    </row>
    <row r="26" spans="1:6" ht="15.75" x14ac:dyDescent="0.25">
      <c r="A26" s="3"/>
      <c r="B26" s="3"/>
      <c r="C26" s="4"/>
      <c r="D26" s="3"/>
    </row>
    <row r="27" spans="1:6" ht="15.75" x14ac:dyDescent="0.25">
      <c r="A27" s="3"/>
      <c r="B27" s="3"/>
      <c r="C27" s="4"/>
      <c r="D27" s="3"/>
    </row>
    <row r="28" spans="1:6" ht="15.75" x14ac:dyDescent="0.25">
      <c r="A28" s="6" t="s">
        <v>28</v>
      </c>
      <c r="B28" s="19">
        <f>SUM(B6:B25)</f>
        <v>60677</v>
      </c>
      <c r="C28" s="5"/>
      <c r="D28" s="5"/>
    </row>
  </sheetData>
  <mergeCells count="2">
    <mergeCell ref="A1:D1"/>
    <mergeCell ref="A3:D3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28"/>
  <sheetViews>
    <sheetView workbookViewId="0">
      <selection activeCell="C6" sqref="C6:C25"/>
    </sheetView>
  </sheetViews>
  <sheetFormatPr baseColWidth="10" defaultColWidth="9.140625" defaultRowHeight="15" x14ac:dyDescent="0.25"/>
  <cols>
    <col min="1" max="1" width="21.28515625" bestFit="1" customWidth="1"/>
    <col min="2" max="2" width="9.5703125" customWidth="1"/>
    <col min="3" max="3" width="15.5703125" customWidth="1"/>
    <col min="4" max="4" width="17.85546875" customWidth="1"/>
    <col min="5" max="5" width="9.140625" customWidth="1"/>
    <col min="6" max="6" width="23.5703125" customWidth="1"/>
    <col min="7" max="7" width="12.85546875" customWidth="1"/>
    <col min="8" max="8" width="13.5703125" customWidth="1"/>
    <col min="9" max="9" width="11.85546875" customWidth="1"/>
  </cols>
  <sheetData>
    <row r="1" spans="1:9" ht="34.5" x14ac:dyDescent="0.45">
      <c r="A1" s="28" t="s">
        <v>34</v>
      </c>
      <c r="B1" s="28"/>
      <c r="C1" s="28"/>
      <c r="D1" s="28"/>
    </row>
    <row r="2" spans="1:9" ht="15.75" customHeight="1" x14ac:dyDescent="0.3">
      <c r="A2" s="2"/>
      <c r="B2" s="2"/>
      <c r="C2" s="2"/>
      <c r="D2" s="2"/>
    </row>
    <row r="3" spans="1:9" ht="24" customHeight="1" x14ac:dyDescent="0.3">
      <c r="A3" s="29" t="s">
        <v>30</v>
      </c>
      <c r="B3" s="29"/>
      <c r="C3" s="29"/>
      <c r="D3" s="29"/>
    </row>
    <row r="4" spans="1:9" ht="24" customHeight="1" x14ac:dyDescent="0.3">
      <c r="A4" s="2"/>
      <c r="B4" s="2"/>
      <c r="C4" s="2"/>
      <c r="D4" s="2"/>
    </row>
    <row r="5" spans="1:9" ht="35.25" customHeight="1" x14ac:dyDescent="0.25">
      <c r="A5" s="5" t="s">
        <v>3</v>
      </c>
      <c r="B5" s="5" t="s">
        <v>12</v>
      </c>
      <c r="C5" s="5" t="s">
        <v>23</v>
      </c>
      <c r="D5" s="9" t="s">
        <v>24</v>
      </c>
    </row>
    <row r="6" spans="1:9" ht="32.25" customHeight="1" x14ac:dyDescent="0.25">
      <c r="A6" s="10" t="s">
        <v>6</v>
      </c>
      <c r="B6" s="18">
        <v>2888</v>
      </c>
      <c r="C6" s="25">
        <v>41277</v>
      </c>
      <c r="D6" s="3" t="s">
        <v>20</v>
      </c>
      <c r="E6" s="1"/>
      <c r="F6" s="8" t="s">
        <v>3</v>
      </c>
      <c r="G6" s="8" t="s">
        <v>2</v>
      </c>
      <c r="H6" s="8" t="s">
        <v>27</v>
      </c>
      <c r="I6" s="20"/>
    </row>
    <row r="7" spans="1:9" ht="15.75" x14ac:dyDescent="0.25">
      <c r="A7" s="3" t="s">
        <v>4</v>
      </c>
      <c r="B7" s="17">
        <v>3105</v>
      </c>
      <c r="C7" s="25">
        <v>41279</v>
      </c>
      <c r="D7" s="3" t="s">
        <v>21</v>
      </c>
      <c r="F7" s="6" t="s">
        <v>4</v>
      </c>
      <c r="G7" s="7">
        <f>COUNTIF($A$6:$A$25,F7)</f>
        <v>5</v>
      </c>
      <c r="H7" s="7">
        <f>SUMIF($A$6:$A$25,F7,$B$6:$B$25)</f>
        <v>15601</v>
      </c>
    </row>
    <row r="8" spans="1:9" ht="15.75" x14ac:dyDescent="0.25">
      <c r="A8" s="10" t="s">
        <v>6</v>
      </c>
      <c r="B8" s="18">
        <v>2887</v>
      </c>
      <c r="C8" s="25">
        <v>41279</v>
      </c>
      <c r="D8" s="3" t="s">
        <v>22</v>
      </c>
      <c r="F8" s="6" t="s">
        <v>5</v>
      </c>
      <c r="G8" s="7">
        <f>COUNTIF($A$6:$A$25,F8)</f>
        <v>3</v>
      </c>
      <c r="H8" s="7">
        <f>SUMIF($A$6:$A$25,F8,$B$6:$B$25)</f>
        <v>6366</v>
      </c>
    </row>
    <row r="9" spans="1:9" ht="15.75" x14ac:dyDescent="0.25">
      <c r="A9" s="3" t="s">
        <v>5</v>
      </c>
      <c r="B9" s="17">
        <v>2110</v>
      </c>
      <c r="C9" s="25">
        <v>41280</v>
      </c>
      <c r="D9" s="3" t="s">
        <v>33</v>
      </c>
      <c r="F9" s="6" t="s">
        <v>6</v>
      </c>
      <c r="G9" s="7">
        <f>COUNTIF($A$6:$A$25,F9)</f>
        <v>7</v>
      </c>
      <c r="H9" s="7">
        <f>SUMIF($A$6:$A$25,F9,$B$6:$B$25)</f>
        <v>20135</v>
      </c>
    </row>
    <row r="10" spans="1:9" ht="15.75" x14ac:dyDescent="0.25">
      <c r="A10" s="3" t="s">
        <v>5</v>
      </c>
      <c r="B10" s="17">
        <v>2106</v>
      </c>
      <c r="C10" s="25">
        <v>41281</v>
      </c>
      <c r="D10" s="3" t="s">
        <v>21</v>
      </c>
      <c r="F10" s="6" t="s">
        <v>7</v>
      </c>
      <c r="G10" s="7">
        <f>COUNTIF($A$6:$A$25,F10)</f>
        <v>5</v>
      </c>
      <c r="H10" s="7">
        <f>SUMIF($A$6:$A$25,F10,$B$6:$B$25)</f>
        <v>19793</v>
      </c>
    </row>
    <row r="11" spans="1:9" ht="15.75" x14ac:dyDescent="0.25">
      <c r="A11" s="3" t="s">
        <v>6</v>
      </c>
      <c r="B11" s="17">
        <v>2883</v>
      </c>
      <c r="C11" s="25">
        <v>41283</v>
      </c>
      <c r="D11" s="3" t="s">
        <v>21</v>
      </c>
    </row>
    <row r="12" spans="1:9" ht="15.75" x14ac:dyDescent="0.25">
      <c r="A12" s="10" t="s">
        <v>4</v>
      </c>
      <c r="B12" s="18">
        <v>3184</v>
      </c>
      <c r="C12" s="25">
        <v>41285</v>
      </c>
      <c r="D12" s="3" t="s">
        <v>22</v>
      </c>
    </row>
    <row r="13" spans="1:9" ht="15.75" x14ac:dyDescent="0.25">
      <c r="A13" s="10" t="s">
        <v>7</v>
      </c>
      <c r="B13" s="18">
        <v>3955</v>
      </c>
      <c r="C13" s="25">
        <v>41286</v>
      </c>
      <c r="D13" s="3" t="s">
        <v>20</v>
      </c>
    </row>
    <row r="14" spans="1:9" ht="15.75" x14ac:dyDescent="0.25">
      <c r="A14" s="3" t="s">
        <v>5</v>
      </c>
      <c r="B14" s="17">
        <v>2150</v>
      </c>
      <c r="C14" s="25">
        <v>41288</v>
      </c>
      <c r="D14" s="3" t="s">
        <v>20</v>
      </c>
      <c r="F14" s="3"/>
    </row>
    <row r="15" spans="1:9" ht="15.75" x14ac:dyDescent="0.25">
      <c r="A15" s="3" t="s">
        <v>6</v>
      </c>
      <c r="B15" s="17">
        <v>2880</v>
      </c>
      <c r="C15" s="25">
        <v>41289</v>
      </c>
      <c r="D15" s="3" t="s">
        <v>33</v>
      </c>
      <c r="F15" s="3"/>
    </row>
    <row r="16" spans="1:9" ht="15.75" x14ac:dyDescent="0.25">
      <c r="A16" s="3" t="s">
        <v>7</v>
      </c>
      <c r="B16" s="17">
        <v>3959</v>
      </c>
      <c r="C16" s="25">
        <v>41289</v>
      </c>
      <c r="D16" s="3" t="s">
        <v>21</v>
      </c>
      <c r="F16" s="3"/>
    </row>
    <row r="17" spans="1:6" ht="15.75" x14ac:dyDescent="0.25">
      <c r="A17" s="10" t="s">
        <v>4</v>
      </c>
      <c r="B17" s="18">
        <v>3106</v>
      </c>
      <c r="C17" s="25">
        <v>41291</v>
      </c>
      <c r="D17" s="3" t="s">
        <v>33</v>
      </c>
      <c r="F17" s="3"/>
    </row>
    <row r="18" spans="1:6" ht="15.75" x14ac:dyDescent="0.25">
      <c r="A18" s="3" t="s">
        <v>6</v>
      </c>
      <c r="B18" s="17">
        <v>2821</v>
      </c>
      <c r="C18" s="25">
        <v>41292</v>
      </c>
      <c r="D18" s="3" t="s">
        <v>22</v>
      </c>
    </row>
    <row r="19" spans="1:6" ht="15.75" x14ac:dyDescent="0.25">
      <c r="A19" s="3" t="s">
        <v>6</v>
      </c>
      <c r="B19" s="17">
        <v>2896</v>
      </c>
      <c r="C19" s="25">
        <v>41294</v>
      </c>
      <c r="D19" s="3" t="s">
        <v>33</v>
      </c>
    </row>
    <row r="20" spans="1:6" ht="15.75" x14ac:dyDescent="0.25">
      <c r="A20" s="3" t="s">
        <v>7</v>
      </c>
      <c r="B20" s="17">
        <v>3957</v>
      </c>
      <c r="C20" s="25">
        <v>41294</v>
      </c>
      <c r="D20" s="3" t="s">
        <v>33</v>
      </c>
    </row>
    <row r="21" spans="1:6" ht="15.75" x14ac:dyDescent="0.25">
      <c r="A21" s="10" t="s">
        <v>4</v>
      </c>
      <c r="B21" s="18">
        <v>3104</v>
      </c>
      <c r="C21" s="25">
        <v>41295</v>
      </c>
      <c r="D21" s="3" t="s">
        <v>22</v>
      </c>
    </row>
    <row r="22" spans="1:6" ht="15.75" x14ac:dyDescent="0.25">
      <c r="A22" s="3" t="s">
        <v>7</v>
      </c>
      <c r="B22" s="17">
        <v>3965</v>
      </c>
      <c r="C22" s="25">
        <v>41297</v>
      </c>
      <c r="D22" s="3" t="s">
        <v>20</v>
      </c>
    </row>
    <row r="23" spans="1:6" ht="15.75" x14ac:dyDescent="0.25">
      <c r="A23" s="3" t="s">
        <v>4</v>
      </c>
      <c r="B23" s="17">
        <v>3102</v>
      </c>
      <c r="C23" s="25">
        <v>41297</v>
      </c>
      <c r="D23" s="3" t="s">
        <v>22</v>
      </c>
    </row>
    <row r="24" spans="1:6" ht="15.75" x14ac:dyDescent="0.25">
      <c r="A24" s="10" t="s">
        <v>6</v>
      </c>
      <c r="B24" s="18">
        <v>2880</v>
      </c>
      <c r="C24" s="25">
        <v>41301</v>
      </c>
      <c r="D24" s="3" t="s">
        <v>33</v>
      </c>
    </row>
    <row r="25" spans="1:6" ht="15.75" x14ac:dyDescent="0.25">
      <c r="A25" s="3" t="s">
        <v>7</v>
      </c>
      <c r="B25" s="17">
        <v>3957</v>
      </c>
      <c r="C25" s="25">
        <v>41304</v>
      </c>
      <c r="D25" s="3" t="s">
        <v>22</v>
      </c>
    </row>
    <row r="26" spans="1:6" ht="15.75" x14ac:dyDescent="0.25">
      <c r="A26" s="3"/>
      <c r="B26" s="3"/>
      <c r="C26" s="4"/>
      <c r="D26" s="3"/>
    </row>
    <row r="27" spans="1:6" ht="15.75" x14ac:dyDescent="0.25">
      <c r="A27" s="3"/>
      <c r="B27" s="3"/>
      <c r="C27" s="4"/>
      <c r="D27" s="3"/>
    </row>
    <row r="28" spans="1:6" ht="15.75" x14ac:dyDescent="0.25">
      <c r="A28" s="6" t="s">
        <v>28</v>
      </c>
      <c r="B28" s="19">
        <f>SUM(B6:B25)</f>
        <v>61895</v>
      </c>
      <c r="C28" s="5"/>
      <c r="D28" s="5"/>
    </row>
  </sheetData>
  <sortState ref="A6:D25">
    <sortCondition ref="C6:C25"/>
  </sortState>
  <mergeCells count="2">
    <mergeCell ref="A3:D3"/>
    <mergeCell ref="A1:D1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D11"/>
  <sheetViews>
    <sheetView workbookViewId="0">
      <selection sqref="A1:C1"/>
    </sheetView>
  </sheetViews>
  <sheetFormatPr baseColWidth="10" defaultColWidth="9.140625" defaultRowHeight="15" x14ac:dyDescent="0.25"/>
  <cols>
    <col min="1" max="1" width="25.42578125" customWidth="1"/>
    <col min="2" max="2" width="18.140625" customWidth="1"/>
    <col min="3" max="3" width="15.28515625" customWidth="1"/>
    <col min="4" max="4" width="16.42578125" customWidth="1"/>
  </cols>
  <sheetData>
    <row r="1" spans="1:4" ht="34.5" x14ac:dyDescent="0.45">
      <c r="A1" s="28" t="s">
        <v>25</v>
      </c>
      <c r="B1" s="28"/>
      <c r="C1" s="28"/>
    </row>
    <row r="2" spans="1:4" ht="15.75" customHeight="1" x14ac:dyDescent="0.3">
      <c r="A2" s="2"/>
      <c r="B2" s="2"/>
      <c r="C2" s="2"/>
    </row>
    <row r="3" spans="1:4" ht="24" customHeight="1" x14ac:dyDescent="0.3">
      <c r="A3" s="29" t="s">
        <v>1</v>
      </c>
      <c r="B3" s="29"/>
      <c r="C3" s="29"/>
    </row>
    <row r="4" spans="1:4" ht="24" customHeight="1" x14ac:dyDescent="0.25"/>
    <row r="5" spans="1:4" ht="21" customHeight="1" x14ac:dyDescent="0.25"/>
    <row r="6" spans="1:4" ht="15.75" customHeight="1" x14ac:dyDescent="0.25">
      <c r="A6" s="11" t="s">
        <v>3</v>
      </c>
      <c r="B6" s="11" t="s">
        <v>2</v>
      </c>
      <c r="C6" s="11" t="s">
        <v>27</v>
      </c>
      <c r="D6" s="11" t="s">
        <v>51</v>
      </c>
    </row>
    <row r="7" spans="1:4" ht="15.75" x14ac:dyDescent="0.25">
      <c r="A7" s="12" t="s">
        <v>4</v>
      </c>
      <c r="B7" s="31">
        <f>SUM('Montréal:Trois-Rivières'!G7)</f>
        <v>13</v>
      </c>
      <c r="C7" s="32">
        <f>SUM('Montréal:Trois-Rivières'!H7)</f>
        <v>40280</v>
      </c>
      <c r="D7" s="33">
        <f>IFERROR(C7/$C$11,"ERREUR")</f>
        <v>0.22001431076202077</v>
      </c>
    </row>
    <row r="8" spans="1:4" ht="15.75" x14ac:dyDescent="0.25">
      <c r="A8" s="12" t="s">
        <v>5</v>
      </c>
      <c r="B8" s="31">
        <f>SUM('Montréal:Trois-Rivières'!G8)</f>
        <v>13</v>
      </c>
      <c r="C8" s="32">
        <f>SUM('Montréal:Trois-Rivières'!H8)</f>
        <v>27404</v>
      </c>
      <c r="D8" s="33">
        <f t="shared" ref="D8:D10" si="0">IFERROR(C8/$C$11,"ERREUR")</f>
        <v>0.14968401618973229</v>
      </c>
    </row>
    <row r="9" spans="1:4" ht="15.75" x14ac:dyDescent="0.25">
      <c r="A9" s="12" t="s">
        <v>6</v>
      </c>
      <c r="B9" s="31">
        <f>SUM('Montréal:Trois-Rivières'!G9)</f>
        <v>17</v>
      </c>
      <c r="C9" s="32">
        <f>SUM('Montréal:Trois-Rivières'!H9)</f>
        <v>48327</v>
      </c>
      <c r="D9" s="33">
        <f t="shared" si="0"/>
        <v>0.26396801380824669</v>
      </c>
    </row>
    <row r="10" spans="1:4" ht="15.75" x14ac:dyDescent="0.25">
      <c r="A10" s="12" t="s">
        <v>7</v>
      </c>
      <c r="B10" s="31">
        <f>SUM('Montréal:Trois-Rivières'!G10)</f>
        <v>17</v>
      </c>
      <c r="C10" s="32">
        <f>SUM('Montréal:Trois-Rivières'!H10)</f>
        <v>67068</v>
      </c>
      <c r="D10" s="33">
        <f t="shared" si="0"/>
        <v>0.36633365924000022</v>
      </c>
    </row>
    <row r="11" spans="1:4" ht="15.75" x14ac:dyDescent="0.25">
      <c r="A11" s="12" t="s">
        <v>0</v>
      </c>
      <c r="B11" s="13">
        <f>SUM(B7:B10)</f>
        <v>60</v>
      </c>
      <c r="C11" s="30">
        <f>SUM(C7:C10)</f>
        <v>183079</v>
      </c>
      <c r="D11" s="33"/>
    </row>
  </sheetData>
  <dataConsolidate link="1">
    <dataRefs count="3">
      <dataRef ref="G7" sheet="Québec"/>
      <dataRef ref="G7" sheet="Trois-Rivières"/>
      <dataRef ref="G7" sheet="Montréal"/>
    </dataRefs>
  </dataConsolidate>
  <mergeCells count="2">
    <mergeCell ref="A3:C3"/>
    <mergeCell ref="A1:C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Représentants</vt:lpstr>
      <vt:lpstr>Montréal</vt:lpstr>
      <vt:lpstr>Québec</vt:lpstr>
      <vt:lpstr>Trois-Rivières</vt:lpstr>
      <vt:lpstr>Synthèse Qc janvier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Wermers</dc:creator>
  <cp:lastModifiedBy>Colette</cp:lastModifiedBy>
  <cp:lastPrinted>2006-07-16T18:21:51Z</cp:lastPrinted>
  <dcterms:created xsi:type="dcterms:W3CDTF">2006-07-11T18:15:25Z</dcterms:created>
  <dcterms:modified xsi:type="dcterms:W3CDTF">2011-02-20T00:19:32Z</dcterms:modified>
</cp:coreProperties>
</file>